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rujillo\Downloads\"/>
    </mc:Choice>
  </mc:AlternateContent>
  <xr:revisionPtr revIDLastSave="0" documentId="13_ncr:1_{06812834-6044-447B-9C5C-C0C21D8D4F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8" i="1"/>
  <c r="L12" i="1"/>
  <c r="L11" i="1"/>
  <c r="L10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<sst xmlns="http://schemas.openxmlformats.org/spreadsheetml/2006/main" count="107" uniqueCount="65">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</sst>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L1" workbookViewId="0">
      <selection activeCell="G3" sqref="G3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12</v>
      </c>
      <c r="AD4" s="53"/>
      <c r="AE4" s="83"/>
    </row>
    <row r="5" spans="1:31" ht="15" thickTop="1" x14ac:dyDescent="0.3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92491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/>
      <c r="D6" s="2"/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 t="str">
        <f>C5</f>
        <v xml:space="preserve"> 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22</v>
      </c>
      <c r="AD6" s="53"/>
      <c r="AE6" s="83"/>
    </row>
    <row r="7" spans="1:31" ht="15.6" x14ac:dyDescent="0.3">
      <c r="A7" s="53"/>
      <c r="B7" s="1" t="s">
        <v>6</v>
      </c>
      <c r="C7" s="2">
        <v>83261</v>
      </c>
      <c r="D7" s="2">
        <v>55163</v>
      </c>
      <c r="E7" s="3">
        <f t="shared" si="0"/>
        <v>0.66253107697481417</v>
      </c>
      <c r="F7" s="3">
        <f t="shared" si="1"/>
        <v>0.5999884702135172</v>
      </c>
      <c r="I7" s="94"/>
      <c r="J7" s="8" t="s">
        <v>20</v>
      </c>
      <c r="K7" s="2">
        <v>38861</v>
      </c>
      <c r="L7" s="96">
        <f t="shared" ref="L7:L14" si="3">IF(ISERROR(K7/$K$5),"0.00%",K7/$K$5)</f>
        <v>0.4201597993318269</v>
      </c>
      <c r="M7" s="90"/>
      <c r="P7" s="14"/>
      <c r="Q7" s="70" t="s">
        <v>35</v>
      </c>
      <c r="R7" s="19">
        <f>C6</f>
        <v>0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19624</v>
      </c>
      <c r="D8" s="2">
        <v>13399</v>
      </c>
      <c r="E8" s="3">
        <f t="shared" si="0"/>
        <v>0.68278638401956793</v>
      </c>
      <c r="F8" s="3">
        <f t="shared" si="1"/>
        <v>0.14141283121113202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>
        <f>C7</f>
        <v>83261</v>
      </c>
      <c r="S8" s="16" t="s">
        <v>33</v>
      </c>
      <c r="T8" s="20">
        <v>140.37</v>
      </c>
      <c r="U8" s="64" t="s">
        <v>34</v>
      </c>
      <c r="V8" s="21">
        <f t="shared" si="2"/>
        <v>593.15380779368809</v>
      </c>
      <c r="W8" s="71"/>
      <c r="Y8" s="15"/>
      <c r="AB8" s="77" t="s">
        <v>54</v>
      </c>
      <c r="AC8" s="82">
        <v>8</v>
      </c>
      <c r="AD8" s="53"/>
      <c r="AE8" s="83"/>
    </row>
    <row r="9" spans="1:31" ht="15.6" x14ac:dyDescent="0.3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19624</v>
      </c>
      <c r="S9" s="16" t="s">
        <v>33</v>
      </c>
      <c r="T9" s="20">
        <v>152.9</v>
      </c>
      <c r="U9" s="64" t="s">
        <v>34</v>
      </c>
      <c r="V9" s="21">
        <f t="shared" si="2"/>
        <v>128.34532374100718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35886</v>
      </c>
      <c r="D10" s="2">
        <v>23929</v>
      </c>
      <c r="E10" s="3">
        <f t="shared" si="0"/>
        <v>0.66680599676754171</v>
      </c>
      <c r="F10" s="3">
        <f t="shared" si="1"/>
        <v>0.25859869857535078</v>
      </c>
      <c r="I10" s="94"/>
      <c r="J10" s="8" t="s">
        <v>23</v>
      </c>
      <c r="K10" s="2">
        <v>24756</v>
      </c>
      <c r="L10" s="96">
        <f t="shared" si="3"/>
        <v>0.26765847487863687</v>
      </c>
      <c r="M10" s="90"/>
      <c r="P10" s="14"/>
      <c r="Q10" s="70" t="s">
        <v>9</v>
      </c>
      <c r="R10" s="19">
        <f>C10</f>
        <v>35886</v>
      </c>
      <c r="S10" s="16" t="s">
        <v>33</v>
      </c>
      <c r="T10" s="20">
        <v>135.83000000000001</v>
      </c>
      <c r="U10" s="64" t="s">
        <v>34</v>
      </c>
      <c r="V10" s="21">
        <f t="shared" si="2"/>
        <v>264.19789442685709</v>
      </c>
      <c r="W10" s="71"/>
      <c r="Y10" s="15"/>
      <c r="AB10" s="77" t="s">
        <v>41</v>
      </c>
      <c r="AC10" s="100">
        <f>V15</f>
        <v>140.78463903716073</v>
      </c>
      <c r="AD10" s="53"/>
      <c r="AE10" s="83"/>
    </row>
    <row r="11" spans="1:31" ht="15.6" x14ac:dyDescent="0.3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138771</v>
      </c>
      <c r="S12" s="74"/>
      <c r="T12" s="74"/>
      <c r="U12" s="74"/>
      <c r="V12" s="75">
        <f>SUM(V6:V11)</f>
        <v>985.6970259615523</v>
      </c>
      <c r="W12" s="76"/>
      <c r="Y12" s="15"/>
      <c r="AB12" s="77" t="s">
        <v>51</v>
      </c>
      <c r="AC12" s="81">
        <f>AC4*AC6*AC8*AC10</f>
        <v>297337.15764648345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138771</v>
      </c>
      <c r="D13" s="5">
        <f>SUM(D5:D12)</f>
        <v>92491</v>
      </c>
      <c r="E13" s="6">
        <f>IF(ISERROR(D13/C13),"0.00%",D13/C13)</f>
        <v>0.66650092598597688</v>
      </c>
      <c r="F13" s="3">
        <f t="shared" si="1"/>
        <v>1</v>
      </c>
      <c r="I13" s="94"/>
      <c r="J13" s="8" t="s">
        <v>26</v>
      </c>
      <c r="K13" s="9">
        <f>SUM(K6:K12)</f>
        <v>63617</v>
      </c>
      <c r="L13" s="96">
        <f t="shared" si="3"/>
        <v>0.68781827421046371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28874</v>
      </c>
      <c r="L14" s="98">
        <f t="shared" si="3"/>
        <v>0.31218172578953629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138771</v>
      </c>
      <c r="S15" s="16" t="s">
        <v>33</v>
      </c>
      <c r="T15" s="24">
        <f>V12</f>
        <v>985.6970259615523</v>
      </c>
      <c r="U15" s="25" t="s">
        <v>34</v>
      </c>
      <c r="V15" s="26">
        <f>IF(ISERROR(R15/T15),"$0.00",R15/T15)</f>
        <v>140.78463903716073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138771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9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1584</v>
      </c>
      <c r="Y18" s="34"/>
      <c r="Z18" s="50"/>
      <c r="AA18" s="50"/>
      <c r="AB18" s="77" t="s">
        <v>58</v>
      </c>
      <c r="AC18" s="81">
        <f>AC12</f>
        <v>297337.15764648345</v>
      </c>
      <c r="AD18" s="53"/>
      <c r="AE18" s="83"/>
    </row>
    <row r="19" spans="16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">
      <c r="P20" s="14"/>
      <c r="Y20" s="15"/>
      <c r="AB20" s="77" t="s">
        <v>56</v>
      </c>
      <c r="AC20" s="88">
        <f>IF(ISERROR(AC16/AC18),"0.00%",AC16/AC18)</f>
        <v>0.46671260698937139</v>
      </c>
      <c r="AD20" s="53"/>
      <c r="AE20" s="83"/>
    </row>
    <row r="21" spans="16:31" x14ac:dyDescent="0.3">
      <c r="P21" s="14"/>
      <c r="R21" s="33">
        <f>X18</f>
        <v>1584</v>
      </c>
      <c r="S21" s="30" t="s">
        <v>42</v>
      </c>
      <c r="T21" s="26">
        <f>V15</f>
        <v>140.78463903716073</v>
      </c>
      <c r="U21" s="36" t="s">
        <v>34</v>
      </c>
      <c r="V21" s="23">
        <f>R21*T21</f>
        <v>223002.8682348626</v>
      </c>
      <c r="X21" s="89">
        <f>X18*1.25*T21</f>
        <v>278753.58529357822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979.2</v>
      </c>
      <c r="S26" s="16" t="s">
        <v>33</v>
      </c>
      <c r="T26" s="41">
        <v>1076</v>
      </c>
      <c r="U26" s="25" t="s">
        <v>34</v>
      </c>
      <c r="V26" s="42">
        <f xml:space="preserve"> IF(ISERROR(R26/T26),"0.00%",(R26/T26))</f>
        <v>0.91003717472118961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63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Jason Trujillo</cp:lastModifiedBy>
  <dcterms:created xsi:type="dcterms:W3CDTF">2017-07-27T14:39:58Z</dcterms:created>
  <dcterms:modified xsi:type="dcterms:W3CDTF">2024-08-07T22:07:13Z</dcterms:modified>
</cp:coreProperties>
</file>